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/>
</workbook>
</file>

<file path=xl/calcChain.xml><?xml version="1.0" encoding="utf-8"?>
<calcChain xmlns="http://schemas.openxmlformats.org/spreadsheetml/2006/main">
  <c r="E46" i="1"/>
  <c r="E44"/>
  <c r="E37"/>
  <c r="E34"/>
  <c r="E32"/>
  <c r="E42" l="1"/>
  <c r="E43"/>
  <c r="E45"/>
  <c r="E41"/>
  <c r="E31"/>
  <c r="E33"/>
  <c r="E35"/>
  <c r="E36"/>
  <c r="E29"/>
  <c r="E25"/>
  <c r="E11" l="1"/>
  <c r="E13"/>
  <c r="E22"/>
  <c r="E12"/>
  <c r="E14"/>
  <c r="E15"/>
  <c r="E16"/>
  <c r="E17"/>
  <c r="E18"/>
  <c r="E19"/>
  <c r="E20"/>
  <c r="E21"/>
  <c r="E26"/>
  <c r="E28"/>
  <c r="E30"/>
  <c r="E38"/>
  <c r="E39"/>
</calcChain>
</file>

<file path=xl/sharedStrings.xml><?xml version="1.0" encoding="utf-8"?>
<sst xmlns="http://schemas.openxmlformats.org/spreadsheetml/2006/main" count="95" uniqueCount="89">
  <si>
    <t>Приложение № 1</t>
  </si>
  <si>
    <t>Маслянинского района Новосибирской области</t>
  </si>
  <si>
    <t xml:space="preserve"> Маслянинского района Новосибирской области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</si>
  <si>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</si>
  <si>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</si>
  <si>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</si>
  <si>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</si>
  <si>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</si>
  <si>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</si>
  <si>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</si>
  <si>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</si>
  <si>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</si>
  <si>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000 1 01 02000 01 0000 110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</si>
  <si>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</si>
  <si>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</si>
  <si>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</si>
  <si>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</si>
  <si>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</si>
  <si>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000 1 05 04000 02 0000 110</t>
  </si>
  <si>
    <t xml:space="preserve">Государственная пошлина </t>
  </si>
  <si>
    <t>000 1 08 03010 01 0000 110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</si>
  <si>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</si>
  <si>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000 1 11 05013 00 0000 120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</si>
  <si>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</si>
  <si>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</si>
  <si>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</si>
  <si>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</si>
  <si>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</si>
  <si>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000 1 12 01000 01 6000 120</t>
  </si>
  <si>
    <t>Прочие доходы от компенсации затрат бюджетов муниципальных районов</t>
  </si>
  <si>
    <t>000 1 13 02995 05 0000 130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</si>
  <si>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</si>
  <si>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000 1 14 06013 00 0000 430</t>
  </si>
  <si>
    <t>Денежные взыскания (штрафы)</t>
  </si>
  <si>
    <t>000 1 16 00000 00 6000 140</t>
  </si>
  <si>
    <t>Невыясненные поступления, зачисляемые в бюджеты муниципальных районов</t>
  </si>
  <si>
    <t>Дотации бюджетам муниципальных районов на выравнивание бюджетной обеспеченности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</si>
  <si>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</si>
  <si>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</si>
  <si>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</si>
  <si>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</si>
  <si>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</si>
  <si>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</si>
  <si>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</si>
  <si>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</si>
  <si>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Субсидия бюджетам на поддержку отрасли культуры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</si>
  <si>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</si>
  <si>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</si>
  <si>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</si>
  <si>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</si>
  <si>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</si>
  <si>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000 1 05 01000 00 0000 110</t>
  </si>
  <si>
    <t>Налог, взимаемый в связи с применением упрощенной системы налогообложения</t>
  </si>
  <si>
    <t>000 1 13 01995 05 0000 130</t>
  </si>
  <si>
    <t>Субсидии бюджетам на оснащение объектов спортивной инфраструктуры спортивно-техническим оборудованием</t>
  </si>
  <si>
    <t>000 2 02 25228 00 0000 150</t>
  </si>
  <si>
    <t>000 2 02 15001 05 0000 150</t>
  </si>
  <si>
    <t>000 2 02 20216 00 0000 150</t>
  </si>
  <si>
    <t>Субсидии бюджетам на обеспечение развития и укрепления материально-технической базы домов культуры в населенных пунутах с числом жителей до 50 тысяч человек</t>
  </si>
  <si>
    <t>000 2 02 25467 00 0000 150</t>
  </si>
  <si>
    <t>000 2 02 25519 00 0000 150</t>
  </si>
  <si>
    <t>000 2 02 25527 00 0000 150</t>
  </si>
  <si>
    <t>000 2 02 25555 00 0000 150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</si>
  <si>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</si>
  <si>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</si>
  <si>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000 2 02 29999 05 0000 150</t>
  </si>
  <si>
    <t>000 2 02 30024 05 0000 150</t>
  </si>
  <si>
    <t>000 2 02 35082 05 0000 150</t>
  </si>
  <si>
    <t>000 2 02 45293 00 0000 150</t>
  </si>
  <si>
    <t>000 2 19 60010 05 0000 150</t>
  </si>
  <si>
    <t>000 2 02 49999 05 0000 150</t>
  </si>
  <si>
    <t>000 2 02 40014 05 0000 150</t>
  </si>
  <si>
    <t>000 2 02 35120 00 0000 150</t>
  </si>
  <si>
    <t>000 2 02 35118 05 0000 150</t>
  </si>
  <si>
    <t>000 1 17 05050 05 0000 180</t>
  </si>
  <si>
    <t>Межбюджетные трансферты, передаваемые бюджетам на приобретение автотранспорта</t>
  </si>
  <si>
    <t xml:space="preserve"> -</t>
  </si>
  <si>
    <t>000 1 13 02065 05 0000 130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</si>
  <si>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 </t>
  </si>
  <si>
    <t>000 1 14 02052 05 0000 410</t>
  </si>
  <si>
    <t>Прочие безвозмездные поступления в бюджеты муниципальных районов</t>
  </si>
  <si>
    <t>000 2 07 05030 05 0000 150</t>
  </si>
  <si>
    <t xml:space="preserve"> - </t>
  </si>
  <si>
    <t xml:space="preserve">к решению 33 сессии Совета депутатов </t>
  </si>
  <si>
    <t>за 9 месяцев 2019 года"</t>
  </si>
  <si>
    <t xml:space="preserve">Исполнение бюджета Маслянинского района Новосибирской области                                                                  по доходам за 9 месяцев 2019года                                                                                   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</si>
  <si>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</si>
  <si>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</si>
  <si>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от 22 ноября 2019 г. №   288    "Об исполнении бюджета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</si>
</sst>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9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6" fillId="0" borderId="0" xfId="2" applyFont="1" applyBorder="1" applyAlignment="1">
      <alignment horizontal="right"/>
    </xf>
    <xf numFmtId="49" fontId="6" fillId="0" borderId="0" xfId="2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7" xfId="2" applyNumberFormat="1" applyFont="1" applyFill="1" applyBorder="1" applyAlignment="1">
      <alignment horizontal="left" vertical="center" wrapText="1"/>
    </xf>
    <xf numFmtId="0" fontId="10" fillId="0" borderId="0" xfId="0" applyFont="1"/>
    <xf numFmtId="4" fontId="10" fillId="0" borderId="0" xfId="0" applyNumberFormat="1" applyFont="1"/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4" fontId="8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9" fillId="0" borderId="6" xfId="2" applyNumberFormat="1" applyFont="1" applyFill="1" applyBorder="1" applyAlignment="1">
      <alignment horizontal="center" vertical="center" wrapText="1"/>
    </xf>
    <xf numFmtId="4" fontId="9" fillId="0" borderId="5" xfId="2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0" xfId="2" applyNumberFormat="1" applyFont="1" applyFill="1" applyBorder="1" applyAlignment="1">
      <alignment horizontal="center" vertical="center" wrapText="1"/>
    </xf>
    <xf numFmtId="4" fontId="9" fillId="0" borderId="8" xfId="2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49" fontId="3" fillId="0" borderId="11" xfId="2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3" fillId="0" borderId="12" xfId="2" applyNumberFormat="1" applyFont="1" applyFill="1" applyBorder="1" applyAlignment="1">
      <alignment horizontal="left" vertical="center" wrapText="1"/>
    </xf>
    <xf numFmtId="49" fontId="3" fillId="0" borderId="13" xfId="2" applyNumberFormat="1" applyFont="1" applyFill="1" applyBorder="1" applyAlignment="1">
      <alignment horizontal="center" vertical="center" wrapText="1"/>
    </xf>
    <xf numFmtId="4" fontId="3" fillId="2" borderId="13" xfId="2" applyNumberFormat="1" applyFont="1" applyFill="1" applyBorder="1" applyAlignment="1">
      <alignment horizontal="center" vertical="center" wrapText="1"/>
    </xf>
    <xf numFmtId="4" fontId="3" fillId="0" borderId="14" xfId="2" applyNumberFormat="1" applyFont="1" applyFill="1" applyBorder="1" applyAlignment="1">
      <alignment horizontal="center" vertical="center" wrapText="1"/>
    </xf>
    <xf numFmtId="4" fontId="9" fillId="0" borderId="9" xfId="2" applyNumberFormat="1" applyFont="1" applyFill="1" applyBorder="1" applyAlignment="1">
      <alignment horizontal="center" vertical="center" wrapText="1"/>
    </xf>
    <xf numFmtId="49" fontId="12" fillId="2" borderId="0" xfId="1" applyNumberFormat="1" applyFont="1" applyFill="1" applyBorder="1" applyAlignment="1">
      <alignment horizontal="center" wrapText="1"/>
    </xf>
    <xf numFmtId="0" fontId="5" fillId="0" borderId="0" xfId="2" applyFont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_вспом. таблиица по расходам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zoomScale="90" zoomScaleNormal="90" workbookViewId="0">
      <selection activeCell="C5" sqref="C5"/>
    </sheetView>
  </sheetViews>
  <sheetFormatPr defaultRowHeight="15"/>
  <cols>
    <col min="1" max="1" width="30.140625" customWidth="1"/>
    <col min="2" max="2" width="27.42578125" customWidth="1"/>
    <col min="3" max="5" width="15.42578125" customWidth="1"/>
  </cols>
  <sheetData>
    <row r="1" spans="1:5">
      <c r="A1" s="1"/>
      <c r="B1" s="2"/>
      <c r="C1" s="2"/>
      <c r="D1" s="3"/>
      <c r="E1" s="24" t="s">
        <v>0</v>
      </c>
    </row>
    <row r="2" spans="1:5">
      <c r="A2" s="4"/>
      <c r="B2" s="4"/>
      <c r="C2" s="4"/>
      <c r="D2" s="3"/>
      <c r="E2" s="23" t="s">
        <v>83</v>
      </c>
    </row>
    <row r="3" spans="1:5">
      <c r="A3" s="4"/>
      <c r="B3" s="4"/>
      <c r="C3" s="4"/>
      <c r="D3" s="3"/>
      <c r="E3" s="23" t="s">
        <v>1</v>
      </c>
    </row>
    <row r="4" spans="1:5">
      <c r="A4" s="4"/>
      <c r="B4" s="4"/>
      <c r="C4" s="4"/>
      <c r="D4" s="3"/>
      <c r="E4" s="23" t="s">
        <v>88</v>
      </c>
    </row>
    <row r="5" spans="1:5">
      <c r="A5" s="3"/>
      <c r="B5" s="4"/>
      <c r="C5" s="4"/>
      <c r="D5" s="3"/>
      <c r="E5" s="23" t="s">
        <v>2</v>
      </c>
    </row>
    <row r="6" spans="1:5">
      <c r="A6" s="3"/>
      <c r="B6" s="4"/>
      <c r="C6" s="4"/>
      <c r="D6" s="3"/>
      <c r="E6" s="23" t="s">
        <v>84</v>
      </c>
    </row>
    <row r="7" spans="1:5" ht="45.75" customHeight="1">
      <c r="A7" s="42" t="s">
        <v>85</v>
      </c>
      <c r="B7" s="42"/>
      <c r="C7" s="42"/>
      <c r="D7" s="42"/>
      <c r="E7" s="42"/>
    </row>
    <row r="8" spans="1:5" ht="15.75">
      <c r="A8" s="5"/>
      <c r="B8" s="5"/>
      <c r="C8" s="5"/>
      <c r="D8" s="6" t="s">
        <v>3</v>
      </c>
      <c r="E8" s="5"/>
    </row>
    <row r="9" spans="1:5" ht="15.75" thickBot="1">
      <c r="A9" s="43"/>
      <c r="B9" s="43"/>
      <c r="C9" s="43"/>
      <c r="D9" s="7"/>
      <c r="E9" s="8"/>
    </row>
    <row r="10" spans="1:5" ht="34.5" thickBot="1">
      <c r="A10" s="9" t="s">
        <v>4</v>
      </c>
      <c r="B10" s="10" t="s">
        <v>5</v>
      </c>
      <c r="C10" s="11" t="s">
        <v>6</v>
      </c>
      <c r="D10" s="11" t="s">
        <v>7</v>
      </c>
      <c r="E10" s="12" t="s">
        <v>8</v>
      </c>
    </row>
    <row r="11" spans="1:5">
      <c r="A11" s="37" t="s">
        <v>9</v>
      </c>
      <c r="B11" s="38" t="s">
        <v>10</v>
      </c>
      <c r="C11" s="39">
        <v>1085003.19</v>
      </c>
      <c r="D11" s="39">
        <v>800003.91</v>
      </c>
      <c r="E11" s="40">
        <f>D11/C11*100</f>
        <v>73.732862481261463</v>
      </c>
    </row>
    <row r="12" spans="1:5" ht="27.75" customHeight="1">
      <c r="A12" s="13" t="s">
        <v>11</v>
      </c>
      <c r="B12" s="18" t="s">
        <v>12</v>
      </c>
      <c r="C12" s="26">
        <v>74708.600000000006</v>
      </c>
      <c r="D12" s="26">
        <v>58921.81</v>
      </c>
      <c r="E12" s="29">
        <f>D12/C12*100</f>
        <v>78.868845086107882</v>
      </c>
    </row>
    <row r="13" spans="1:5" ht="38.25">
      <c r="A13" s="13" t="s">
        <v>52</v>
      </c>
      <c r="B13" s="18" t="s">
        <v>51</v>
      </c>
      <c r="C13" s="26">
        <v>7500</v>
      </c>
      <c r="D13" s="26">
        <v>6978.78</v>
      </c>
      <c r="E13" s="29">
        <f>D13/C13*100</f>
        <v>93.050399999999996</v>
      </c>
    </row>
    <row r="14" spans="1:5" ht="38.25">
      <c r="A14" s="13" t="s">
        <v>13</v>
      </c>
      <c r="B14" s="18" t="s">
        <v>14</v>
      </c>
      <c r="C14" s="26">
        <v>10273.5</v>
      </c>
      <c r="D14" s="26">
        <v>7346.41</v>
      </c>
      <c r="E14" s="29">
        <f t="shared" ref="E14:E46" si="0">D14/C14*100</f>
        <v>71.508346717282322</v>
      </c>
    </row>
    <row r="15" spans="1:5" ht="25.5">
      <c r="A15" s="14" t="s">
        <v>15</v>
      </c>
      <c r="B15" s="19" t="s">
        <v>16</v>
      </c>
      <c r="C15" s="26">
        <v>120.3</v>
      </c>
      <c r="D15" s="26">
        <v>106.6</v>
      </c>
      <c r="E15" s="29">
        <f t="shared" si="0"/>
        <v>88.611803823773897</v>
      </c>
    </row>
    <row r="16" spans="1:5" ht="63.75">
      <c r="A16" s="14" t="s">
        <v>17</v>
      </c>
      <c r="B16" s="19" t="s">
        <v>18</v>
      </c>
      <c r="C16" s="26">
        <v>553.5</v>
      </c>
      <c r="D16" s="26">
        <v>106</v>
      </c>
      <c r="E16" s="29">
        <f t="shared" si="0"/>
        <v>19.15085817524842</v>
      </c>
    </row>
    <row r="17" spans="1:5">
      <c r="A17" s="14" t="s">
        <v>19</v>
      </c>
      <c r="B17" s="19" t="s">
        <v>20</v>
      </c>
      <c r="C17" s="26">
        <v>1079.8</v>
      </c>
      <c r="D17" s="26">
        <v>753.83</v>
      </c>
      <c r="E17" s="29">
        <f t="shared" si="0"/>
        <v>69.812002222633822</v>
      </c>
    </row>
    <row r="18" spans="1:5" ht="127.5">
      <c r="A18" s="14" t="s">
        <v>21</v>
      </c>
      <c r="B18" s="19" t="s">
        <v>22</v>
      </c>
      <c r="C18" s="26">
        <v>1930.8</v>
      </c>
      <c r="D18" s="26">
        <v>1310.68</v>
      </c>
      <c r="E18" s="29">
        <f t="shared" si="0"/>
        <v>67.882742904495558</v>
      </c>
    </row>
    <row r="19" spans="1:5" ht="127.5">
      <c r="A19" s="14" t="s">
        <v>23</v>
      </c>
      <c r="B19" s="19" t="s">
        <v>24</v>
      </c>
      <c r="C19" s="26">
        <v>431.3</v>
      </c>
      <c r="D19" s="26">
        <v>149.9</v>
      </c>
      <c r="E19" s="29">
        <f t="shared" si="0"/>
        <v>34.755390679341524</v>
      </c>
    </row>
    <row r="20" spans="1:5" ht="131.25" customHeight="1">
      <c r="A20" s="14" t="s">
        <v>25</v>
      </c>
      <c r="B20" s="19" t="s">
        <v>26</v>
      </c>
      <c r="C20" s="26">
        <v>190</v>
      </c>
      <c r="D20" s="26">
        <v>179.37</v>
      </c>
      <c r="E20" s="29">
        <f t="shared" si="0"/>
        <v>94.405263157894737</v>
      </c>
    </row>
    <row r="21" spans="1:5" ht="25.5">
      <c r="A21" s="14" t="s">
        <v>27</v>
      </c>
      <c r="B21" s="18" t="s">
        <v>28</v>
      </c>
      <c r="C21" s="26">
        <v>305</v>
      </c>
      <c r="D21" s="26">
        <v>270.25</v>
      </c>
      <c r="E21" s="29">
        <f t="shared" si="0"/>
        <v>88.606557377049171</v>
      </c>
    </row>
    <row r="22" spans="1:5" ht="51" customHeight="1">
      <c r="A22" s="14" t="s">
        <v>49</v>
      </c>
      <c r="B22" s="18" t="s">
        <v>53</v>
      </c>
      <c r="C22" s="26">
        <v>20062.7</v>
      </c>
      <c r="D22" s="26">
        <v>13029.08</v>
      </c>
      <c r="E22" s="29">
        <f t="shared" si="0"/>
        <v>64.941807433695359</v>
      </c>
    </row>
    <row r="23" spans="1:5" ht="41.25" customHeight="1">
      <c r="A23" s="14" t="s">
        <v>29</v>
      </c>
      <c r="B23" s="19" t="s">
        <v>77</v>
      </c>
      <c r="C23" s="26">
        <v>165.7</v>
      </c>
      <c r="D23" s="26">
        <v>193.06</v>
      </c>
      <c r="E23" s="29" t="s">
        <v>76</v>
      </c>
    </row>
    <row r="24" spans="1:5" ht="63.75">
      <c r="A24" s="14" t="s">
        <v>50</v>
      </c>
      <c r="B24" s="19" t="s">
        <v>30</v>
      </c>
      <c r="C24" s="26" t="s">
        <v>76</v>
      </c>
      <c r="D24" s="26">
        <v>381.73</v>
      </c>
      <c r="E24" s="29" t="s">
        <v>82</v>
      </c>
    </row>
    <row r="25" spans="1:5" ht="149.25" customHeight="1">
      <c r="A25" s="14" t="s">
        <v>78</v>
      </c>
      <c r="B25" s="19" t="s">
        <v>79</v>
      </c>
      <c r="C25" s="26">
        <v>240.77</v>
      </c>
      <c r="D25" s="26">
        <v>240.77</v>
      </c>
      <c r="E25" s="29">
        <f t="shared" si="0"/>
        <v>100</v>
      </c>
    </row>
    <row r="26" spans="1:5" ht="76.5">
      <c r="A26" s="14" t="s">
        <v>31</v>
      </c>
      <c r="B26" s="19" t="s">
        <v>32</v>
      </c>
      <c r="C26" s="26">
        <v>157.80000000000001</v>
      </c>
      <c r="D26" s="26">
        <v>168.52</v>
      </c>
      <c r="E26" s="29">
        <f t="shared" si="0"/>
        <v>106.79340937896072</v>
      </c>
    </row>
    <row r="27" spans="1:5" ht="89.25">
      <c r="A27" s="14" t="s">
        <v>87</v>
      </c>
      <c r="B27" s="19" t="s">
        <v>86</v>
      </c>
      <c r="C27" s="26" t="s">
        <v>76</v>
      </c>
      <c r="D27" s="26">
        <v>1.92</v>
      </c>
      <c r="E27" s="29" t="s">
        <v>76</v>
      </c>
    </row>
    <row r="28" spans="1:5">
      <c r="A28" s="13" t="s">
        <v>33</v>
      </c>
      <c r="B28" s="18" t="s">
        <v>34</v>
      </c>
      <c r="C28" s="26">
        <v>18075</v>
      </c>
      <c r="D28" s="26">
        <v>21065.88</v>
      </c>
      <c r="E28" s="29">
        <f t="shared" si="0"/>
        <v>116.54705394190871</v>
      </c>
    </row>
    <row r="29" spans="1:5" ht="38.25">
      <c r="A29" s="14" t="s">
        <v>35</v>
      </c>
      <c r="B29" s="19" t="s">
        <v>74</v>
      </c>
      <c r="C29" s="30">
        <v>20</v>
      </c>
      <c r="D29" s="26">
        <v>23</v>
      </c>
      <c r="E29" s="29">
        <f t="shared" si="0"/>
        <v>114.99999999999999</v>
      </c>
    </row>
    <row r="30" spans="1:5" ht="51">
      <c r="A30" s="14" t="s">
        <v>36</v>
      </c>
      <c r="B30" s="19" t="s">
        <v>56</v>
      </c>
      <c r="C30" s="26">
        <v>75832.899999999994</v>
      </c>
      <c r="D30" s="26">
        <v>56874.6</v>
      </c>
      <c r="E30" s="29">
        <f t="shared" si="0"/>
        <v>74.999901098335954</v>
      </c>
    </row>
    <row r="31" spans="1:5" ht="140.25">
      <c r="A31" s="21" t="s">
        <v>44</v>
      </c>
      <c r="B31" s="26" t="s">
        <v>57</v>
      </c>
      <c r="C31" s="26">
        <v>32614.400000000001</v>
      </c>
      <c r="D31" s="26">
        <v>32614.400000000001</v>
      </c>
      <c r="E31" s="29">
        <f t="shared" si="0"/>
        <v>100</v>
      </c>
    </row>
    <row r="32" spans="1:5" ht="48">
      <c r="A32" s="22" t="s">
        <v>54</v>
      </c>
      <c r="B32" s="26" t="s">
        <v>55</v>
      </c>
      <c r="C32" s="26">
        <v>3182.3</v>
      </c>
      <c r="D32" s="26">
        <v>3149.64</v>
      </c>
      <c r="E32" s="29">
        <f t="shared" si="0"/>
        <v>98.973698268547892</v>
      </c>
    </row>
    <row r="33" spans="1:5" ht="72">
      <c r="A33" s="22" t="s">
        <v>58</v>
      </c>
      <c r="B33" s="26" t="s">
        <v>59</v>
      </c>
      <c r="C33" s="26">
        <v>694.4</v>
      </c>
      <c r="D33" s="26">
        <v>694.4</v>
      </c>
      <c r="E33" s="29">
        <f t="shared" si="0"/>
        <v>100</v>
      </c>
    </row>
    <row r="34" spans="1:5" ht="24">
      <c r="A34" s="22" t="s">
        <v>45</v>
      </c>
      <c r="B34" s="25" t="s">
        <v>60</v>
      </c>
      <c r="C34" s="26">
        <v>121.3</v>
      </c>
      <c r="D34" s="26">
        <v>121.3</v>
      </c>
      <c r="E34" s="29">
        <f t="shared" si="0"/>
        <v>100</v>
      </c>
    </row>
    <row r="35" spans="1:5" ht="96" customHeight="1">
      <c r="A35" s="22" t="s">
        <v>46</v>
      </c>
      <c r="B35" s="25" t="s">
        <v>61</v>
      </c>
      <c r="C35" s="30">
        <v>362</v>
      </c>
      <c r="D35" s="30">
        <v>181</v>
      </c>
      <c r="E35" s="29">
        <f t="shared" si="0"/>
        <v>50</v>
      </c>
    </row>
    <row r="36" spans="1:5" ht="72">
      <c r="A36" s="22" t="s">
        <v>47</v>
      </c>
      <c r="B36" s="25" t="s">
        <v>62</v>
      </c>
      <c r="C36" s="26">
        <v>15819.4</v>
      </c>
      <c r="D36" s="30">
        <v>15288.96</v>
      </c>
      <c r="E36" s="29">
        <f t="shared" si="0"/>
        <v>96.646901905255561</v>
      </c>
    </row>
    <row r="37" spans="1:5" ht="48">
      <c r="A37" s="22" t="s">
        <v>63</v>
      </c>
      <c r="B37" s="26" t="s">
        <v>64</v>
      </c>
      <c r="C37" s="26">
        <v>48108.7</v>
      </c>
      <c r="D37" s="30">
        <v>3628.31</v>
      </c>
      <c r="E37" s="29">
        <f t="shared" si="0"/>
        <v>7.5418999058382372</v>
      </c>
    </row>
    <row r="38" spans="1:5" ht="25.5">
      <c r="A38" s="14" t="s">
        <v>37</v>
      </c>
      <c r="B38" s="19" t="s">
        <v>65</v>
      </c>
      <c r="C38" s="26">
        <v>253605.8</v>
      </c>
      <c r="D38" s="26">
        <v>205515.69</v>
      </c>
      <c r="E38" s="29">
        <f t="shared" si="0"/>
        <v>81.037456556592957</v>
      </c>
    </row>
    <row r="39" spans="1:5" ht="63.75">
      <c r="A39" s="14" t="s">
        <v>38</v>
      </c>
      <c r="B39" s="19" t="s">
        <v>66</v>
      </c>
      <c r="C39" s="26">
        <v>475900</v>
      </c>
      <c r="D39" s="26">
        <v>342486.93</v>
      </c>
      <c r="E39" s="29">
        <f t="shared" si="0"/>
        <v>71.966154654339149</v>
      </c>
    </row>
    <row r="40" spans="1:5" ht="114.75">
      <c r="A40" s="14" t="s">
        <v>39</v>
      </c>
      <c r="B40" s="19" t="s">
        <v>67</v>
      </c>
      <c r="C40" s="30">
        <v>10580.3</v>
      </c>
      <c r="D40" s="30" t="s">
        <v>76</v>
      </c>
      <c r="E40" s="29" t="s">
        <v>76</v>
      </c>
    </row>
    <row r="41" spans="1:5" ht="76.5">
      <c r="A41" s="14" t="s">
        <v>40</v>
      </c>
      <c r="B41" s="19" t="s">
        <v>73</v>
      </c>
      <c r="C41" s="30">
        <v>1715.8</v>
      </c>
      <c r="D41" s="26">
        <v>1345.6</v>
      </c>
      <c r="E41" s="29">
        <f t="shared" si="0"/>
        <v>78.424058748105836</v>
      </c>
    </row>
    <row r="42" spans="1:5" ht="84">
      <c r="A42" s="22" t="s">
        <v>48</v>
      </c>
      <c r="B42" s="25" t="s">
        <v>72</v>
      </c>
      <c r="C42" s="30">
        <v>28</v>
      </c>
      <c r="D42" s="26">
        <v>6.3174999999999999</v>
      </c>
      <c r="E42" s="29">
        <f t="shared" si="0"/>
        <v>22.5625</v>
      </c>
    </row>
    <row r="43" spans="1:5" ht="114.75">
      <c r="A43" s="14" t="s">
        <v>41</v>
      </c>
      <c r="B43" s="19" t="s">
        <v>71</v>
      </c>
      <c r="C43" s="30">
        <v>740.9</v>
      </c>
      <c r="D43" s="30">
        <v>201.9</v>
      </c>
      <c r="E43" s="29">
        <f t="shared" si="0"/>
        <v>27.250641112160888</v>
      </c>
    </row>
    <row r="44" spans="1:5" ht="38.25">
      <c r="A44" s="14" t="s">
        <v>75</v>
      </c>
      <c r="B44" s="19" t="s">
        <v>68</v>
      </c>
      <c r="C44" s="30">
        <v>1900</v>
      </c>
      <c r="D44" s="30">
        <v>1843</v>
      </c>
      <c r="E44" s="29">
        <f t="shared" si="0"/>
        <v>97</v>
      </c>
    </row>
    <row r="45" spans="1:5" ht="51">
      <c r="A45" s="14" t="s">
        <v>42</v>
      </c>
      <c r="B45" s="19" t="s">
        <v>70</v>
      </c>
      <c r="C45" s="26">
        <v>27902.22</v>
      </c>
      <c r="D45" s="30">
        <v>27685.4</v>
      </c>
      <c r="E45" s="29">
        <f t="shared" si="0"/>
        <v>99.222929214951364</v>
      </c>
    </row>
    <row r="46" spans="1:5" ht="37.5" customHeight="1">
      <c r="A46" s="36" t="s">
        <v>80</v>
      </c>
      <c r="B46" s="35" t="s">
        <v>81</v>
      </c>
      <c r="C46" s="31">
        <v>80</v>
      </c>
      <c r="D46" s="32">
        <v>80</v>
      </c>
      <c r="E46" s="29">
        <f t="shared" si="0"/>
        <v>100</v>
      </c>
    </row>
    <row r="47" spans="1:5" ht="77.25" thickBot="1">
      <c r="A47" s="15" t="s">
        <v>43</v>
      </c>
      <c r="B47" s="20" t="s">
        <v>69</v>
      </c>
      <c r="C47" s="33">
        <v>0</v>
      </c>
      <c r="D47" s="34">
        <v>-2941.13</v>
      </c>
      <c r="E47" s="41" t="s">
        <v>82</v>
      </c>
    </row>
    <row r="48" spans="1:5">
      <c r="B48" s="27"/>
      <c r="C48" s="28"/>
      <c r="D48" s="28"/>
      <c r="E48" s="27"/>
    </row>
    <row r="49" spans="3:4">
      <c r="C49" s="17"/>
      <c r="D49" s="17"/>
    </row>
    <row r="50" spans="3:4">
      <c r="C50" s="16"/>
      <c r="D50" s="16"/>
    </row>
  </sheetData>
  <mergeCells count="2">
    <mergeCell ref="A7:E7"/>
    <mergeCell ref="A9:C9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2019-11-22T09:06:24Z</dcterms:modified>
</cp:coreProperties>
</file>